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 бюджетной политики и реформирования региональных финансов\БЮДЖЕТ 2019-2021\Проект бюджета в Правительство РМ 1 ВАРИАНТ\ЗАКОН\"/>
    </mc:Choice>
  </mc:AlternateContent>
  <bookViews>
    <workbookView xWindow="0" yWindow="75" windowWidth="19140" windowHeight="8580"/>
  </bookViews>
  <sheets>
    <sheet name="источники 2019-2021 " sheetId="2" r:id="rId1"/>
  </sheets>
  <externalReferences>
    <externalReference r:id="rId2"/>
  </externalReferences>
  <definedNames>
    <definedName name="_xlnm.Print_Titles" localSheetId="0">'источники 2019-2021 '!$14:$14</definedName>
    <definedName name="_xlnm.Print_Area" localSheetId="0">'источники 2019-2021 '!$A$1:$E$73</definedName>
  </definedNames>
  <calcPr calcId="152511"/>
</workbook>
</file>

<file path=xl/calcChain.xml><?xml version="1.0" encoding="utf-8"?>
<calcChain xmlns="http://schemas.openxmlformats.org/spreadsheetml/2006/main">
  <c r="D87" i="2" l="1"/>
  <c r="E69" i="2"/>
  <c r="D69" i="2"/>
  <c r="C69" i="2"/>
  <c r="E68" i="2"/>
  <c r="D68" i="2"/>
  <c r="C68" i="2"/>
  <c r="E64" i="2"/>
  <c r="E63" i="2" s="1"/>
  <c r="D64" i="2"/>
  <c r="D63" i="2" s="1"/>
  <c r="C63" i="2"/>
  <c r="D62" i="2"/>
  <c r="D60" i="2" s="1"/>
  <c r="D59" i="2" s="1"/>
  <c r="D58" i="2" s="1"/>
  <c r="C62" i="2"/>
  <c r="C60" i="2" s="1"/>
  <c r="C59" i="2" s="1"/>
  <c r="C58" i="2" s="1"/>
  <c r="C57" i="2" s="1"/>
  <c r="E60" i="2"/>
  <c r="E59" i="2" s="1"/>
  <c r="E56" i="2"/>
  <c r="D56" i="2"/>
  <c r="D55" i="2" s="1"/>
  <c r="D54" i="2" s="1"/>
  <c r="C56" i="2"/>
  <c r="C55" i="2" s="1"/>
  <c r="E55" i="2"/>
  <c r="E54" i="2"/>
  <c r="E53" i="2"/>
  <c r="E52" i="2" s="1"/>
  <c r="E51" i="2" s="1"/>
  <c r="D53" i="2"/>
  <c r="D52" i="2" s="1"/>
  <c r="D51" i="2" s="1"/>
  <c r="C53" i="2"/>
  <c r="C52" i="2" s="1"/>
  <c r="C51" i="2" s="1"/>
  <c r="E39" i="2"/>
  <c r="D39" i="2"/>
  <c r="C39" i="2"/>
  <c r="C34" i="2" s="1"/>
  <c r="C33" i="2" s="1"/>
  <c r="E35" i="2"/>
  <c r="E34" i="2" s="1"/>
  <c r="E33" i="2" s="1"/>
  <c r="D35" i="2"/>
  <c r="D34" i="2" s="1"/>
  <c r="D33" i="2" s="1"/>
  <c r="C35" i="2"/>
  <c r="C32" i="2"/>
  <c r="E30" i="2"/>
  <c r="D30" i="2"/>
  <c r="D29" i="2" s="1"/>
  <c r="D28" i="2" s="1"/>
  <c r="C30" i="2"/>
  <c r="C29" i="2" s="1"/>
  <c r="C28" i="2" s="1"/>
  <c r="E29" i="2"/>
  <c r="E28" i="2" s="1"/>
  <c r="E25" i="2"/>
  <c r="D25" i="2"/>
  <c r="D24" i="2" s="1"/>
  <c r="C25" i="2"/>
  <c r="C24" i="2" s="1"/>
  <c r="E24" i="2"/>
  <c r="E23" i="2"/>
  <c r="E22" i="2" s="1"/>
  <c r="E21" i="2" s="1"/>
  <c r="D23" i="2"/>
  <c r="D22" i="2" s="1"/>
  <c r="D21" i="2" s="1"/>
  <c r="C23" i="2"/>
  <c r="C22" i="2" s="1"/>
  <c r="C21" i="2" s="1"/>
  <c r="F22" i="2" s="1"/>
  <c r="F21" i="2"/>
  <c r="E20" i="2"/>
  <c r="D20" i="2"/>
  <c r="D19" i="2" s="1"/>
  <c r="C20" i="2"/>
  <c r="C19" i="2" s="1"/>
  <c r="E19" i="2"/>
  <c r="E18" i="2"/>
  <c r="D18" i="2"/>
  <c r="D17" i="2" s="1"/>
  <c r="C18" i="2"/>
  <c r="C17" i="2" s="1"/>
  <c r="E17" i="2"/>
  <c r="E58" i="2" l="1"/>
  <c r="E57" i="2" s="1"/>
  <c r="E50" i="2" s="1"/>
  <c r="D27" i="2"/>
  <c r="D26" i="2" s="1"/>
  <c r="D57" i="2"/>
  <c r="D50" i="2" s="1"/>
  <c r="D77" i="2"/>
  <c r="D44" i="2" s="1"/>
  <c r="D72" i="2"/>
  <c r="D16" i="2"/>
  <c r="E78" i="2"/>
  <c r="E27" i="2"/>
  <c r="E26" i="2" s="1"/>
  <c r="C78" i="2"/>
  <c r="C73" i="2"/>
  <c r="C27" i="2"/>
  <c r="C26" i="2" s="1"/>
  <c r="D78" i="2"/>
  <c r="D73" i="2"/>
  <c r="E72" i="2"/>
  <c r="C77" i="2"/>
  <c r="C44" i="2" s="1"/>
  <c r="C72" i="2"/>
  <c r="C16" i="2"/>
  <c r="C54" i="2"/>
  <c r="C50" i="2" s="1"/>
  <c r="J18" i="2" s="1"/>
  <c r="E73" i="2"/>
  <c r="E16" i="2"/>
  <c r="K18" i="2" l="1"/>
  <c r="E77" i="2"/>
  <c r="E44" i="2" s="1"/>
  <c r="D74" i="2"/>
  <c r="C74" i="2"/>
  <c r="C79" i="2"/>
  <c r="C49" i="2"/>
  <c r="E74" i="2"/>
  <c r="E41" i="2"/>
  <c r="E43" i="2"/>
  <c r="E42" i="2"/>
  <c r="E79" i="2"/>
  <c r="E49" i="2"/>
  <c r="E47" i="2" s="1"/>
  <c r="E46" i="2" s="1"/>
  <c r="E45" i="2" s="1"/>
  <c r="D49" i="2"/>
  <c r="D47" i="2" s="1"/>
  <c r="D46" i="2" s="1"/>
  <c r="D45" i="2" s="1"/>
  <c r="D79" i="2"/>
  <c r="D41" i="2"/>
  <c r="D43" i="2"/>
  <c r="D42" i="2" s="1"/>
  <c r="C42" i="2"/>
  <c r="C43" i="2"/>
  <c r="C41" i="2"/>
  <c r="D40" i="2" l="1"/>
  <c r="D71" i="2" s="1"/>
  <c r="D15" i="2" s="1"/>
  <c r="C47" i="2"/>
  <c r="C46" i="2"/>
  <c r="C45" i="2"/>
  <c r="C40" i="2" s="1"/>
  <c r="C71" i="2" s="1"/>
  <c r="C15" i="2" s="1"/>
  <c r="E40" i="2"/>
  <c r="E71" i="2" s="1"/>
  <c r="E15" i="2" s="1"/>
</calcChain>
</file>

<file path=xl/sharedStrings.xml><?xml version="1.0" encoding="utf-8"?>
<sst xmlns="http://schemas.openxmlformats.org/spreadsheetml/2006/main" count="143" uniqueCount="137">
  <si>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</si>
  <si>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</si>
  <si>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</si>
  <si>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2020 год</t>
  </si>
  <si>
    <t>1</t>
  </si>
  <si>
    <t>2</t>
  </si>
  <si>
    <t>3</t>
  </si>
  <si>
    <t>4</t>
  </si>
  <si>
    <t>000 01 00 00 00 00 0000 000</t>
  </si>
  <si>
    <t>ИСТОЧНИКИ ВНУТРЕННЕГО ФИНАНСИРОВАНИЯ ДЕФИЦИТОВ БЮДЖЕТОВ</t>
  </si>
  <si>
    <t>000 01 01 00 00 00 0000 000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</si>
  <si>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</si>
  <si>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</si>
  <si>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</si>
  <si>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000 01 01 00 00 02 0000 710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</si>
  <si>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</si>
  <si>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000 01 01 00 00 00 0000 800 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</si>
  <si>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</si>
  <si>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000 01 01 00 00 02 0000 810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</si>
  <si>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</si>
  <si>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</si>
  <si>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</si>
  <si>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</si>
  <si>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</si>
  <si>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</si>
  <si>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</si>
  <si>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</si>
  <si>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</si>
  <si>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000 01 02 00 00 02 0000 810</t>
  </si>
  <si>
    <r>
      <t>Погашение бюджетами субъектов Российской Федерации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 кредитных организаций в валюте Российской Федерации</t>
    </r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</si>
  <si>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</si>
  <si>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</si>
  <si>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</si>
  <si>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</si>
  <si>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</si>
  <si>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 </t>
  </si>
  <si>
    <t>000 01 03 01 00 02 0000 710</t>
  </si>
  <si>
    <t>Получение кредитов от других бюджетов бюджетной системы Российской Федерации бюджетами субъектов Российской Федерации  в валюте Российской Федерации</t>
  </si>
  <si>
    <t>000 01 03 01 00 02 5002 710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</si>
  <si>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Федерации, предоставленных для частичного покрытия дефицитов бюджетов субъектов Российской Федерации, возврат которых осуществляется субъектом Российской Федерации</t>
  </si>
  <si>
    <t>000 01 03 01 00 02 2602 710</t>
  </si>
  <si>
    <t xml:space="preserve"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на покрытие временного кассового разрыва, возникающего при исполнении бюджета субъекта Российской Федерации
</t>
  </si>
  <si>
    <t>000 01 03 01 00 02 8000 710</t>
  </si>
  <si>
    <t>Получение из федерального бюджета бюджетного кредита на пополнение остатков средств на счетах бюджетов субъектов Российской Федерации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</si>
  <si>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</si>
  <si>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</si>
  <si>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000 01 03 01 00 02 0000 810</t>
  </si>
  <si>
    <r>
      <t>Погашение бюджетами субъектов Российской Федерации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</si>
  <si>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000 01 03 01 00 02 5002 810</t>
  </si>
  <si>
    <t xml:space="preserve">Погашение бюджетами субъектов Российской Федерации кредитов от других бюджетов бюджетной
системы Российской Федерации в валюте Российской Федерации,  предоставленных для частичного покрытия дефицитов бюджетов субъектов Российской Федерации, возврат которых осуществляется субъектом Российской Федерации  </t>
  </si>
  <si>
    <t>000 01 03 01 00 02 5102 810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</si>
  <si>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значения), возврат которых осуществляется субъектом Российской Федерации</t>
  </si>
  <si>
    <t>000 01 03 01 00 02 2602 810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</si>
  <si>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Федерации, предоставленных на покрытие временного кассового разрыва, возникающего при исполнении бюджета субъекта Российской Федерации</t>
  </si>
  <si>
    <t>000 01 03 01 00 02 8000 810</t>
  </si>
  <si>
    <t>Погашение бюджетного кредита, предоставленного за счет средств федерального бюджета на пополнение остатков средств бюджетов субъектов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</si>
  <si>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</si>
  <si>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</si>
  <si>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</si>
  <si>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</si>
  <si>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</si>
  <si>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</si>
  <si>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</si>
  <si>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</si>
  <si>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000 01 05 02 01 02 0000 510</t>
  </si>
  <si>
    <t>Увеличение прочих остатков денежных средств бюджетов субъектов Российской Федерации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</si>
  <si>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</si>
  <si>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</si>
  <si>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</si>
  <si>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</si>
  <si>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</si>
  <si>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</si>
  <si>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000 01 05 02 01 02 0000 610</t>
  </si>
  <si>
    <t>Уменьшение прочих остатков денежных средств бюджетов субъектов Российской Федерации</t>
  </si>
  <si>
    <t>000 01 06 00 00 00 0000 000</t>
  </si>
  <si>
    <t>Иные источники внутреннего финансирования дефицитов бюджетов</t>
  </si>
  <si>
    <t>000 01 06 01 00 00 0000 000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</si>
  <si>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</si>
  <si>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</si>
  <si>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</si>
  <si>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000 01 06 01 00 02 0000 630</t>
  </si>
  <si>
    <t xml:space="preserve">Средства от продажи акций и иных форм участия в капитале, находящихся в собственности субъектов Российской Федерации </t>
  </si>
  <si>
    <t>000 01 06 04 00 00 0000 000</t>
  </si>
  <si>
    <t xml:space="preserve">Исполнение государственных и муниципальных гарантий </t>
  </si>
  <si>
    <t>000 01 06 04 01 00 0000 000</t>
  </si>
  <si>
    <t>Исполнение государственных и муниципальных гарантий в валюте Российской Федерации</t>
  </si>
  <si>
    <t>000 01 06 04 01 02 0000 810</t>
  </si>
  <si>
    <t xml:space="preserve">Исполнение государственных гарантий субъектов Российской Федерации в валюте Российской Федерации в случае,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 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</si>
  <si>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</si>
  <si>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</si>
  <si>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</si>
  <si>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</si>
  <si>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</si>
  <si>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</si>
  <si>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000 01 06 05 01 02 0000 640</t>
  </si>
  <si>
    <t xml:space="preserve">Возврат бюджетных кредитов, предоставленных юридическим лицам из бюджетов субъектов Российской Федерации в валюте Российской Федерации  </t>
  </si>
  <si>
    <t>000 01 06 05 01 02 0001 640</t>
  </si>
  <si>
    <t xml:space="preserve">Возврат прочих бюджетных кредитов, предоставленных юридическим лицам из бюджетов субъектов Российской Федерации в валюте Российской Федерации  </t>
  </si>
  <si>
    <t>000 01 06 05 01 02 4703 640</t>
  </si>
  <si>
    <t>Возврат средств юридическими лицами в счет исполненных государственных гарантий субъекта Российской Федерации в случае,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требований бенефициара к принципалу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</si>
  <si>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</si>
  <si>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</si>
  <si>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</si>
  <si>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</si>
  <si>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000 01 06 05 02 02 2695 640</t>
  </si>
  <si>
    <t xml:space="preserve">Возврат бюджетных кредитов, предоставленных другим бюджетам бюджетной системы Российской       
Федерации из бюджетов субъектов Российской Федерации в валюте Российской Федерации на строительство (реконструкцию), капитальный ремонт и содержание автомобильных дорог общего пользования местного значения
</t>
  </si>
  <si>
    <t>000 01 06 05 02 02 2604 640</t>
  </si>
  <si>
    <t xml:space="preserve">Возврат бюджетных кредитов, предоставленных другим бюджетам бюджетной системы Российской       
Федерации из бюджетов субъектов Российской Федерации в валюте Российской Федерации для частичного покрытия дефицита местного бюджета 
</t>
  </si>
  <si>
    <t>000 01 06 05 02 02 0803 640</t>
  </si>
  <si>
    <t>Возврат централизованных кредитов АПК 1992-1994 годов,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</si>
  <si>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</si>
  <si>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</si>
  <si>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</si>
  <si>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</si>
  <si>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000 01 06 05 02 02 2604 540</t>
  </si>
  <si>
    <t xml:space="preserve"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для частичного покрытия дефицита местного бюджета  
</t>
  </si>
  <si>
    <t>Итого источников внутреннего финансирования дефицита республиканского бюджета</t>
  </si>
  <si>
    <t>Привлечение средств</t>
  </si>
  <si>
    <t>Погашение основной суммы задолженности</t>
  </si>
  <si>
    <t xml:space="preserve">2019 год </t>
  </si>
  <si>
    <t>2021 год</t>
  </si>
  <si>
    <t xml:space="preserve">      ИСТОЧНИКИ 
ВНУТРЕННЕГО ФИНАНСИРОВАНИЯ ДЕФИЦИТА РЕСПУБЛИКАНСКОГО БЮДЖЕТА РЕСПУБЛИКИ МОРДОВИЯ 
НА 2019 ГОД И НА ПЛАНОВЫЙ ПЕРИОД 2020 И 2021 ГОДОВ</t>
  </si>
  <si>
    <t>Приложение 12</t>
  </si>
  <si>
    <t>к Закону Республики Мордовия</t>
  </si>
  <si>
    <t xml:space="preserve">«О республиканском бюджете </t>
  </si>
  <si>
    <t xml:space="preserve">Республики Мордовия на 2019 год </t>
  </si>
  <si>
    <t xml:space="preserve">Республики Мордовия на 2018 год </t>
  </si>
  <si>
    <t>и на плановый период 2020 и 2021 годов»</t>
  </si>
  <si>
    <t>и на плановый период 2019 и 2020 годов»</t>
  </si>
  <si>
    <t xml:space="preserve">2018 год </t>
  </si>
  <si>
    <t>000 01 03 01 00 02 5400 810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</si>
  <si>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Федерации, предоставленных на реализацию комплексных программ поддержки развития дошкольных образовательных учреждений</t>
  </si>
  <si>
    <t>Расчет остатков</t>
  </si>
  <si>
    <t>Увеличение остатков</t>
  </si>
  <si>
    <t>Уменьшение остатков</t>
  </si>
  <si>
    <t>Изменение остатков</t>
  </si>
  <si>
    <t>расчет лимита кредита УФК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</si>
</sst>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Verdana"/>
      <family val="2"/>
    </font>
    <font>
      <b/>
      <sz val="12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0"/>
      <color theme="1"/>
      <name val="Times New Roman"/>
      <family val="1"/>
    </font>
    <font>
      <sz val="10"/>
      <name val="Helv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Border="1" applyAlignment="1"/>
    <xf numFmtId="0" fontId="0" fillId="0" borderId="0" xfId="0" applyAlignment="1"/>
    <xf numFmtId="164" fontId="2" fillId="0" borderId="0" xfId="1" applyFont="1"/>
    <xf numFmtId="0" fontId="3" fillId="0" borderId="0" xfId="0" applyFont="1" applyBorder="1" applyAlignment="1">
      <alignment wrapText="1"/>
    </xf>
    <xf numFmtId="0" fontId="4" fillId="0" borderId="0" xfId="0" applyFont="1" applyBorder="1" applyAlignme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165" fontId="8" fillId="0" borderId="0" xfId="0" applyNumberFormat="1" applyFont="1" applyBorder="1" applyAlignment="1">
      <alignment wrapText="1"/>
    </xf>
    <xf numFmtId="165" fontId="9" fillId="0" borderId="0" xfId="0" applyNumberFormat="1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49" fontId="3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5" fontId="6" fillId="0" borderId="1" xfId="0" applyNumberFormat="1" applyFont="1" applyBorder="1" applyAlignment="1">
      <alignment horizontal="right"/>
    </xf>
    <xf numFmtId="165" fontId="6" fillId="0" borderId="0" xfId="0" applyNumberFormat="1" applyFont="1" applyBorder="1" applyAlignment="1">
      <alignment horizontal="right"/>
    </xf>
    <xf numFmtId="164" fontId="6" fillId="0" borderId="0" xfId="1" applyFont="1" applyBorder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right"/>
    </xf>
    <xf numFmtId="164" fontId="2" fillId="0" borderId="0" xfId="1" applyFont="1" applyFill="1"/>
    <xf numFmtId="0" fontId="2" fillId="0" borderId="0" xfId="0" applyFont="1" applyFill="1"/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right"/>
    </xf>
    <xf numFmtId="2" fontId="2" fillId="0" borderId="0" xfId="0" applyNumberFormat="1" applyFont="1" applyFill="1"/>
    <xf numFmtId="165" fontId="2" fillId="0" borderId="0" xfId="0" applyNumberFormat="1" applyFont="1" applyFill="1"/>
    <xf numFmtId="0" fontId="3" fillId="0" borderId="1" xfId="0" applyFont="1" applyBorder="1" applyAlignment="1">
      <alignment vertical="top" wrapText="1"/>
    </xf>
    <xf numFmtId="165" fontId="2" fillId="0" borderId="0" xfId="0" applyNumberFormat="1" applyFont="1" applyFill="1" applyBorder="1"/>
    <xf numFmtId="164" fontId="2" fillId="0" borderId="0" xfId="1" applyFont="1" applyFill="1" applyBorder="1"/>
    <xf numFmtId="165" fontId="6" fillId="2" borderId="1" xfId="0" applyNumberFormat="1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center"/>
    </xf>
    <xf numFmtId="164" fontId="3" fillId="2" borderId="0" xfId="1" applyFont="1" applyFill="1" applyBorder="1" applyAlignment="1">
      <alignment horizontal="center"/>
    </xf>
    <xf numFmtId="166" fontId="2" fillId="0" borderId="0" xfId="0" applyNumberFormat="1" applyFont="1" applyBorder="1"/>
    <xf numFmtId="0" fontId="2" fillId="0" borderId="0" xfId="0" applyFont="1" applyBorder="1"/>
    <xf numFmtId="165" fontId="3" fillId="2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65" fontId="2" fillId="0" borderId="0" xfId="0" applyNumberFormat="1" applyFont="1"/>
    <xf numFmtId="165" fontId="2" fillId="0" borderId="0" xfId="0" applyNumberFormat="1" applyFont="1" applyBorder="1"/>
    <xf numFmtId="164" fontId="2" fillId="0" borderId="0" xfId="1" applyFont="1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165" fontId="3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0" fontId="3" fillId="2" borderId="1" xfId="0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/>
    <xf numFmtId="0" fontId="3" fillId="0" borderId="1" xfId="0" applyFont="1" applyBorder="1" applyAlignment="1">
      <alignment horizontal="justify" vertical="top" wrapText="1"/>
    </xf>
    <xf numFmtId="165" fontId="6" fillId="0" borderId="0" xfId="0" applyNumberFormat="1" applyFont="1" applyBorder="1"/>
    <xf numFmtId="4" fontId="2" fillId="0" borderId="0" xfId="0" applyNumberFormat="1" applyFont="1"/>
    <xf numFmtId="165" fontId="10" fillId="4" borderId="0" xfId="0" applyNumberFormat="1" applyFont="1" applyFill="1"/>
    <xf numFmtId="3" fontId="2" fillId="0" borderId="0" xfId="0" applyNumberFormat="1" applyFont="1"/>
    <xf numFmtId="9" fontId="2" fillId="0" borderId="0" xfId="0" applyNumberFormat="1" applyFont="1"/>
    <xf numFmtId="16" fontId="2" fillId="0" borderId="0" xfId="0" applyNumberFormat="1" applyFont="1"/>
    <xf numFmtId="165" fontId="4" fillId="0" borderId="0" xfId="0" applyNumberFormat="1" applyFont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65" fontId="3" fillId="3" borderId="1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65" fontId="3" fillId="3" borderId="1" xfId="0" applyNumberFormat="1" applyFont="1" applyFill="1" applyBorder="1" applyAlignment="1">
      <alignment horizontal="right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Стиль 1" xfId="2"/>
    <cellStyle name="Финансовый" xfId="1" builtinId="3"/>
  </cellStyles>
  <dxfs count="3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75;&#1086;&#1089;&#1076;&#1086;&#1083;&#1075;&#1072;%20&#1080;%20&#1073;&#1102;&#1076;&#1078;&#1077;&#1090;&#1085;&#1086;&#1075;&#1086;%20&#1082;&#1088;&#1077;&#1076;&#1080;&#1090;&#1086;&#1074;&#1072;&#1085;&#1080;&#1103;/&#1043;&#1054;&#1057;&#1044;&#1054;&#1051;&#1043;/&#1041;&#1102;&#1076;&#1078;&#1077;&#1090;%202019-2021/&#1087;&#1072;&#1088;&#1072;&#1084;&#1077;&#1090;&#1088;&#1099;%202017-2020%2010.10.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 2018-2020"/>
      <sheetName val="расчет лимитов 2018-2020"/>
      <sheetName val="источники 2018-2020"/>
      <sheetName val="заимствования 2018-2020 г."/>
    </sheetNames>
    <sheetDataSet>
      <sheetData sheetId="0">
        <row r="15">
          <cell r="B15">
            <v>5000000</v>
          </cell>
          <cell r="C15">
            <v>0</v>
          </cell>
          <cell r="D15">
            <v>0</v>
          </cell>
        </row>
        <row r="16">
          <cell r="B16">
            <v>-2400000</v>
          </cell>
          <cell r="C16">
            <v>-3526005.9</v>
          </cell>
          <cell r="D16">
            <v>-2000000</v>
          </cell>
        </row>
        <row r="18">
          <cell r="B18">
            <v>0</v>
          </cell>
          <cell r="C18">
            <v>0</v>
          </cell>
          <cell r="D18">
            <v>17085670.100000001</v>
          </cell>
        </row>
        <row r="19">
          <cell r="B19">
            <v>-1737812.1</v>
          </cell>
          <cell r="C19">
            <v>-16192187.9</v>
          </cell>
          <cell r="D19">
            <v>-11545000</v>
          </cell>
        </row>
        <row r="21">
          <cell r="B21">
            <v>0</v>
          </cell>
          <cell r="C21">
            <v>0</v>
          </cell>
        </row>
        <row r="29">
          <cell r="B29">
            <v>3115062.4</v>
          </cell>
          <cell r="C29">
            <v>23507872.600000001</v>
          </cell>
          <cell r="D29">
            <v>0</v>
          </cell>
        </row>
        <row r="30">
          <cell r="B30">
            <v>-1000000</v>
          </cell>
          <cell r="C30">
            <v>0</v>
          </cell>
          <cell r="D30">
            <v>0</v>
          </cell>
        </row>
        <row r="31">
          <cell r="B31">
            <v>1000000</v>
          </cell>
          <cell r="C31">
            <v>0</v>
          </cell>
        </row>
        <row r="48">
          <cell r="B48">
            <v>-4092486.3</v>
          </cell>
          <cell r="C48">
            <v>-4092486.3</v>
          </cell>
          <cell r="D48">
            <v>-4092486.3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zoomScaleNormal="100" zoomScaleSheetLayoutView="100" workbookViewId="0">
      <selection activeCell="B15" sqref="B15"/>
    </sheetView>
  </sheetViews>
  <sheetFormatPr defaultColWidth="9.140625" defaultRowHeight="12.75" x14ac:dyDescent="0.2"/>
  <cols>
    <col min="1" max="1" width="31.85546875" style="1" customWidth="1"/>
    <col min="2" max="2" width="54.5703125" style="1" customWidth="1"/>
    <col min="3" max="3" width="16" style="1" bestFit="1" customWidth="1"/>
    <col min="4" max="4" width="17.5703125" style="1" customWidth="1"/>
    <col min="5" max="5" width="15.42578125" style="1" customWidth="1"/>
    <col min="6" max="6" width="20.5703125" style="1" hidden="1" customWidth="1"/>
    <col min="7" max="7" width="19.28515625" style="4" hidden="1" customWidth="1"/>
    <col min="8" max="8" width="15" style="1" hidden="1" customWidth="1"/>
    <col min="9" max="9" width="14.5703125" style="1" hidden="1" customWidth="1"/>
    <col min="10" max="10" width="12.140625" style="1" hidden="1" customWidth="1"/>
    <col min="11" max="11" width="12.7109375" style="1" hidden="1" customWidth="1"/>
    <col min="12" max="16384" width="9.140625" style="1"/>
  </cols>
  <sheetData>
    <row r="1" spans="1:9" ht="15.75" x14ac:dyDescent="0.25">
      <c r="B1" s="2"/>
      <c r="C1" s="76" t="s">
        <v>122</v>
      </c>
      <c r="D1" s="76"/>
      <c r="E1" s="76"/>
      <c r="F1" s="3"/>
      <c r="G1" s="4" t="s">
        <v>122</v>
      </c>
    </row>
    <row r="2" spans="1:9" ht="15.75" x14ac:dyDescent="0.25">
      <c r="A2" s="5"/>
      <c r="B2" s="6"/>
      <c r="C2" s="76" t="s">
        <v>123</v>
      </c>
      <c r="D2" s="76"/>
      <c r="E2" s="76"/>
      <c r="F2" s="3"/>
      <c r="G2" s="4" t="s">
        <v>123</v>
      </c>
    </row>
    <row r="3" spans="1:9" ht="15" x14ac:dyDescent="0.25">
      <c r="B3" s="6"/>
      <c r="C3" s="76" t="s">
        <v>124</v>
      </c>
      <c r="D3" s="76"/>
      <c r="E3" s="76"/>
      <c r="F3" s="3"/>
      <c r="G3" s="4" t="s">
        <v>124</v>
      </c>
    </row>
    <row r="4" spans="1:9" ht="15.75" customHeight="1" x14ac:dyDescent="0.25">
      <c r="B4" s="5"/>
      <c r="C4" s="77" t="s">
        <v>125</v>
      </c>
      <c r="D4" s="77"/>
      <c r="E4" s="77"/>
      <c r="F4" s="3"/>
      <c r="G4" s="4" t="s">
        <v>126</v>
      </c>
    </row>
    <row r="5" spans="1:9" ht="15.75" customHeight="1" x14ac:dyDescent="0.25">
      <c r="B5" s="5"/>
      <c r="C5" s="77" t="s">
        <v>127</v>
      </c>
      <c r="D5" s="77"/>
      <c r="E5" s="77"/>
      <c r="F5" s="3"/>
      <c r="G5" s="4" t="s">
        <v>128</v>
      </c>
    </row>
    <row r="6" spans="1:9" ht="12.75" customHeight="1" x14ac:dyDescent="0.2">
      <c r="A6" s="7"/>
      <c r="B6" s="8"/>
      <c r="C6" s="8"/>
      <c r="D6" s="8"/>
      <c r="E6" s="8"/>
      <c r="F6" s="3"/>
    </row>
    <row r="7" spans="1:9" ht="49.5" customHeight="1" x14ac:dyDescent="0.2">
      <c r="A7" s="78" t="s">
        <v>121</v>
      </c>
      <c r="B7" s="78"/>
      <c r="C7" s="78"/>
      <c r="D7" s="78"/>
      <c r="E7" s="78"/>
      <c r="F7" s="3"/>
    </row>
    <row r="8" spans="1:9" x14ac:dyDescent="0.2">
      <c r="A8" s="9"/>
      <c r="B8" s="3"/>
      <c r="C8" s="3"/>
      <c r="D8" s="3"/>
      <c r="E8" s="3"/>
      <c r="F8" s="10"/>
    </row>
    <row r="9" spans="1:9" ht="15.75" x14ac:dyDescent="0.25">
      <c r="A9" s="69"/>
      <c r="B9" s="69"/>
      <c r="C9" s="69"/>
      <c r="D9" s="69"/>
      <c r="E9" s="69"/>
      <c r="F9" s="11"/>
    </row>
    <row r="10" spans="1:9" ht="25.5" customHeight="1" x14ac:dyDescent="0.25">
      <c r="A10" s="70" t="s">
        <v>0</v>
      </c>
      <c r="B10" s="71" t="s">
        <v>1</v>
      </c>
      <c r="C10" s="70" t="s">
        <v>2</v>
      </c>
      <c r="D10" s="70"/>
      <c r="E10" s="70"/>
      <c r="F10" s="11"/>
      <c r="G10" s="4" t="s">
        <v>2</v>
      </c>
      <c r="H10" s="12"/>
      <c r="I10" s="13"/>
    </row>
    <row r="11" spans="1:9" ht="67.5" customHeight="1" x14ac:dyDescent="0.2">
      <c r="A11" s="70"/>
      <c r="B11" s="71"/>
      <c r="C11" s="14" t="s">
        <v>119</v>
      </c>
      <c r="D11" s="14" t="s">
        <v>3</v>
      </c>
      <c r="E11" s="14" t="s">
        <v>120</v>
      </c>
      <c r="F11" s="15"/>
      <c r="G11" s="4" t="s">
        <v>129</v>
      </c>
      <c r="H11" s="13"/>
      <c r="I11" s="13"/>
    </row>
    <row r="12" spans="1:9" ht="15.6" hidden="1" customHeight="1" x14ac:dyDescent="0.25">
      <c r="A12" s="72"/>
      <c r="B12" s="72"/>
      <c r="C12" s="72"/>
      <c r="D12" s="72"/>
      <c r="E12" s="72"/>
      <c r="F12" s="15"/>
      <c r="H12" s="13"/>
      <c r="I12" s="13"/>
    </row>
    <row r="13" spans="1:9" ht="15.6" hidden="1" customHeight="1" x14ac:dyDescent="0.25">
      <c r="A13" s="16"/>
      <c r="B13" s="17"/>
      <c r="C13" s="17"/>
      <c r="D13" s="17"/>
      <c r="E13" s="18"/>
      <c r="F13" s="15"/>
      <c r="H13" s="13"/>
      <c r="I13" s="13"/>
    </row>
    <row r="14" spans="1:9" ht="15.75" x14ac:dyDescent="0.25">
      <c r="A14" s="19" t="s">
        <v>4</v>
      </c>
      <c r="B14" s="20" t="s">
        <v>5</v>
      </c>
      <c r="C14" s="20" t="s">
        <v>6</v>
      </c>
      <c r="D14" s="20" t="s">
        <v>7</v>
      </c>
      <c r="E14" s="21">
        <v>5</v>
      </c>
      <c r="F14" s="15"/>
      <c r="G14" s="4" t="s">
        <v>6</v>
      </c>
      <c r="H14" s="13"/>
      <c r="I14" s="13"/>
    </row>
    <row r="15" spans="1:9" ht="33.75" customHeight="1" x14ac:dyDescent="0.25">
      <c r="A15" s="22" t="s">
        <v>8</v>
      </c>
      <c r="B15" s="23" t="s">
        <v>9</v>
      </c>
      <c r="C15" s="24">
        <f>C71</f>
        <v>-115236</v>
      </c>
      <c r="D15" s="24">
        <f>D71</f>
        <v>-302807.49999999767</v>
      </c>
      <c r="E15" s="24">
        <f>E71</f>
        <v>-551816.19999999832</v>
      </c>
      <c r="F15" s="25"/>
      <c r="G15" s="26">
        <v>2563672.8999999985</v>
      </c>
      <c r="H15" s="25"/>
    </row>
    <row r="16" spans="1:9" s="31" customFormat="1" ht="47.25" x14ac:dyDescent="0.25">
      <c r="A16" s="27" t="s">
        <v>10</v>
      </c>
      <c r="B16" s="28" t="s">
        <v>11</v>
      </c>
      <c r="C16" s="29">
        <f>C17+C19</f>
        <v>2600000</v>
      </c>
      <c r="D16" s="29">
        <f>D17+D19</f>
        <v>-3526005.9</v>
      </c>
      <c r="E16" s="29">
        <f>E17+E19</f>
        <v>-2000000</v>
      </c>
      <c r="F16" s="25"/>
      <c r="G16" s="30">
        <v>-8300000</v>
      </c>
    </row>
    <row r="17" spans="1:11" s="31" customFormat="1" ht="47.25" x14ac:dyDescent="0.25">
      <c r="A17" s="27" t="s">
        <v>12</v>
      </c>
      <c r="B17" s="32" t="s">
        <v>13</v>
      </c>
      <c r="C17" s="33">
        <f>C18</f>
        <v>5000000</v>
      </c>
      <c r="D17" s="33">
        <f>D18</f>
        <v>0</v>
      </c>
      <c r="E17" s="33">
        <f>E18</f>
        <v>0</v>
      </c>
      <c r="F17" s="34"/>
      <c r="G17" s="30">
        <v>0</v>
      </c>
    </row>
    <row r="18" spans="1:11" s="31" customFormat="1" ht="51" customHeight="1" x14ac:dyDescent="0.25">
      <c r="A18" s="27" t="s">
        <v>14</v>
      </c>
      <c r="B18" s="32" t="s">
        <v>15</v>
      </c>
      <c r="C18" s="33">
        <f>'[1]параметры 2018-2020'!B15</f>
        <v>5000000</v>
      </c>
      <c r="D18" s="33">
        <f>'[1]параметры 2018-2020'!C15</f>
        <v>0</v>
      </c>
      <c r="E18" s="33">
        <f>'[1]параметры 2018-2020'!D15</f>
        <v>0</v>
      </c>
      <c r="F18" s="34"/>
      <c r="G18" s="30">
        <v>0</v>
      </c>
      <c r="J18" s="35">
        <f>C17+C22+C28+C50+C57</f>
        <v>11528089.4</v>
      </c>
      <c r="K18" s="35">
        <f>C19+C24+C33+C54</f>
        <v>-11643325.4</v>
      </c>
    </row>
    <row r="19" spans="1:11" s="31" customFormat="1" ht="51" customHeight="1" x14ac:dyDescent="0.25">
      <c r="A19" s="27" t="s">
        <v>16</v>
      </c>
      <c r="B19" s="32" t="s">
        <v>17</v>
      </c>
      <c r="C19" s="33">
        <f>C20</f>
        <v>-2400000</v>
      </c>
      <c r="D19" s="33">
        <f>D20</f>
        <v>-3526005.9</v>
      </c>
      <c r="E19" s="33">
        <f>E20</f>
        <v>-2000000</v>
      </c>
      <c r="G19" s="30">
        <v>-8300000</v>
      </c>
    </row>
    <row r="20" spans="1:11" s="31" customFormat="1" ht="51" customHeight="1" x14ac:dyDescent="0.25">
      <c r="A20" s="27" t="s">
        <v>18</v>
      </c>
      <c r="B20" s="32" t="s">
        <v>19</v>
      </c>
      <c r="C20" s="33">
        <f>'[1]параметры 2018-2020'!B16</f>
        <v>-2400000</v>
      </c>
      <c r="D20" s="33">
        <f>'[1]параметры 2018-2020'!C16</f>
        <v>-3526005.9</v>
      </c>
      <c r="E20" s="33">
        <f>'[1]параметры 2018-2020'!D16</f>
        <v>-2000000</v>
      </c>
      <c r="G20" s="30">
        <v>-8300000</v>
      </c>
    </row>
    <row r="21" spans="1:11" s="31" customFormat="1" ht="31.5" x14ac:dyDescent="0.25">
      <c r="A21" s="22" t="s">
        <v>20</v>
      </c>
      <c r="B21" s="23" t="s">
        <v>21</v>
      </c>
      <c r="C21" s="29">
        <f>C22+C24</f>
        <v>-1737812.1</v>
      </c>
      <c r="D21" s="29">
        <f>D22+D24</f>
        <v>-16192187.9</v>
      </c>
      <c r="E21" s="29">
        <f>E22+E24</f>
        <v>5540670.1000000015</v>
      </c>
      <c r="F21" s="35">
        <f>9680000</f>
        <v>9680000</v>
      </c>
      <c r="G21" s="30">
        <v>-9612770.9999999963</v>
      </c>
    </row>
    <row r="22" spans="1:11" s="31" customFormat="1" ht="31.5" x14ac:dyDescent="0.25">
      <c r="A22" s="27" t="s">
        <v>22</v>
      </c>
      <c r="B22" s="36" t="s">
        <v>23</v>
      </c>
      <c r="C22" s="33">
        <f>C23</f>
        <v>0</v>
      </c>
      <c r="D22" s="33">
        <f>D23</f>
        <v>0</v>
      </c>
      <c r="E22" s="33">
        <f>E23</f>
        <v>17085670.100000001</v>
      </c>
      <c r="F22" s="30">
        <f>F21-C21</f>
        <v>11417812.1</v>
      </c>
      <c r="G22" s="30">
        <v>5000000.0000000028</v>
      </c>
    </row>
    <row r="23" spans="1:11" s="31" customFormat="1" ht="47.25" x14ac:dyDescent="0.25">
      <c r="A23" s="27" t="s">
        <v>24</v>
      </c>
      <c r="B23" s="36" t="s">
        <v>25</v>
      </c>
      <c r="C23" s="33">
        <f>'[1]параметры 2018-2020'!B18</f>
        <v>0</v>
      </c>
      <c r="D23" s="33">
        <f>'[1]параметры 2018-2020'!C18</f>
        <v>0</v>
      </c>
      <c r="E23" s="33">
        <f>'[1]параметры 2018-2020'!D18</f>
        <v>17085670.100000001</v>
      </c>
      <c r="F23" s="35"/>
      <c r="G23" s="30">
        <v>5000000.0000000028</v>
      </c>
    </row>
    <row r="24" spans="1:11" s="31" customFormat="1" ht="35.25" customHeight="1" x14ac:dyDescent="0.25">
      <c r="A24" s="27" t="s">
        <v>26</v>
      </c>
      <c r="B24" s="36" t="s">
        <v>27</v>
      </c>
      <c r="C24" s="33">
        <f>C25</f>
        <v>-1737812.1</v>
      </c>
      <c r="D24" s="33">
        <f>D25</f>
        <v>-16192187.9</v>
      </c>
      <c r="E24" s="33">
        <f>E25</f>
        <v>-11545000</v>
      </c>
      <c r="F24" s="35"/>
      <c r="G24" s="30">
        <v>-14612771</v>
      </c>
    </row>
    <row r="25" spans="1:11" s="31" customFormat="1" ht="48" customHeight="1" x14ac:dyDescent="0.25">
      <c r="A25" s="66" t="s">
        <v>28</v>
      </c>
      <c r="B25" s="36" t="s">
        <v>29</v>
      </c>
      <c r="C25" s="33">
        <f>'[1]параметры 2018-2020'!B19</f>
        <v>-1737812.1</v>
      </c>
      <c r="D25" s="33">
        <f>'[1]параметры 2018-2020'!C19</f>
        <v>-16192187.9</v>
      </c>
      <c r="E25" s="33">
        <f>'[1]параметры 2018-2020'!D19</f>
        <v>-11545000</v>
      </c>
      <c r="F25" s="37"/>
      <c r="G25" s="38">
        <v>-14612771</v>
      </c>
    </row>
    <row r="26" spans="1:11" ht="29.25" customHeight="1" x14ac:dyDescent="0.25">
      <c r="A26" s="22" t="s">
        <v>30</v>
      </c>
      <c r="B26" s="23" t="s">
        <v>31</v>
      </c>
      <c r="C26" s="39">
        <f>C27</f>
        <v>-4092486.3</v>
      </c>
      <c r="D26" s="39">
        <f>D27</f>
        <v>-4092486.3</v>
      </c>
      <c r="E26" s="39">
        <f>E27</f>
        <v>-4092486.3</v>
      </c>
      <c r="F26" s="40"/>
      <c r="G26" s="41">
        <v>-2167445.5500000003</v>
      </c>
      <c r="H26" s="42"/>
      <c r="I26" s="43"/>
    </row>
    <row r="27" spans="1:11" ht="47.25" x14ac:dyDescent="0.25">
      <c r="A27" s="27" t="s">
        <v>32</v>
      </c>
      <c r="B27" s="36" t="s">
        <v>33</v>
      </c>
      <c r="C27" s="44">
        <f>C28+C33</f>
        <v>-4092486.3</v>
      </c>
      <c r="D27" s="44">
        <f>D28+D33</f>
        <v>-4092486.3</v>
      </c>
      <c r="E27" s="44">
        <f>E28+E33</f>
        <v>-4092486.3</v>
      </c>
      <c r="F27" s="40"/>
      <c r="G27" s="41">
        <v>-2167445.5500000003</v>
      </c>
      <c r="H27" s="42"/>
      <c r="I27" s="43"/>
    </row>
    <row r="28" spans="1:11" ht="47.25" x14ac:dyDescent="0.25">
      <c r="A28" s="27" t="s">
        <v>34</v>
      </c>
      <c r="B28" s="36" t="s">
        <v>35</v>
      </c>
      <c r="C28" s="44">
        <f>C29</f>
        <v>2413027</v>
      </c>
      <c r="D28" s="44">
        <f>D29+D32</f>
        <v>0</v>
      </c>
      <c r="E28" s="44">
        <f>E29+E32</f>
        <v>0</v>
      </c>
      <c r="F28" s="40"/>
      <c r="G28" s="41">
        <v>2295037.35</v>
      </c>
      <c r="H28" s="42"/>
      <c r="I28" s="43"/>
    </row>
    <row r="29" spans="1:11" ht="63" x14ac:dyDescent="0.25">
      <c r="A29" s="45" t="s">
        <v>36</v>
      </c>
      <c r="B29" s="46" t="s">
        <v>37</v>
      </c>
      <c r="C29" s="44">
        <f>C30+C31+C32</f>
        <v>2413027</v>
      </c>
      <c r="D29" s="44">
        <f>D30+D31</f>
        <v>0</v>
      </c>
      <c r="E29" s="44">
        <f>E30+E31</f>
        <v>0</v>
      </c>
      <c r="F29" s="40"/>
      <c r="G29" s="41">
        <v>2295037.35</v>
      </c>
      <c r="H29" s="42"/>
      <c r="I29" s="43"/>
    </row>
    <row r="30" spans="1:11" ht="110.25" x14ac:dyDescent="0.25">
      <c r="A30" s="45" t="s">
        <v>38</v>
      </c>
      <c r="B30" s="46" t="s">
        <v>39</v>
      </c>
      <c r="C30" s="44">
        <f>'[1]параметры 2018-2020'!B21</f>
        <v>0</v>
      </c>
      <c r="D30" s="44">
        <f>'[1]параметры 2018-2020'!C21</f>
        <v>0</v>
      </c>
      <c r="E30" s="44">
        <f>'[1]параметры 2018-2020'!D21</f>
        <v>0</v>
      </c>
      <c r="F30" s="40"/>
      <c r="G30" s="41">
        <v>0</v>
      </c>
      <c r="H30" s="42"/>
      <c r="I30" s="43"/>
    </row>
    <row r="31" spans="1:11" ht="96" customHeight="1" x14ac:dyDescent="0.25">
      <c r="A31" s="45" t="s">
        <v>40</v>
      </c>
      <c r="B31" s="46" t="s">
        <v>41</v>
      </c>
      <c r="C31" s="33">
        <v>0</v>
      </c>
      <c r="D31" s="33">
        <v>0</v>
      </c>
      <c r="E31" s="33">
        <v>0</v>
      </c>
      <c r="F31" s="40"/>
      <c r="G31" s="41">
        <v>0</v>
      </c>
      <c r="H31" s="42"/>
      <c r="I31" s="43"/>
      <c r="K31" s="47"/>
    </row>
    <row r="32" spans="1:11" ht="47.25" x14ac:dyDescent="0.25">
      <c r="A32" s="45" t="s">
        <v>42</v>
      </c>
      <c r="B32" s="46" t="s">
        <v>43</v>
      </c>
      <c r="C32" s="68">
        <f>C88</f>
        <v>2413027</v>
      </c>
      <c r="D32" s="33">
        <v>0</v>
      </c>
      <c r="E32" s="33">
        <v>0</v>
      </c>
      <c r="F32" s="40"/>
      <c r="G32" s="41">
        <v>2295037.35</v>
      </c>
      <c r="H32" s="42"/>
      <c r="I32" s="43"/>
    </row>
    <row r="33" spans="1:9" ht="47.25" x14ac:dyDescent="0.25">
      <c r="A33" s="27" t="s">
        <v>44</v>
      </c>
      <c r="B33" s="36" t="s">
        <v>45</v>
      </c>
      <c r="C33" s="44">
        <f>C34</f>
        <v>-6505513.2999999998</v>
      </c>
      <c r="D33" s="33">
        <f>D34</f>
        <v>-4092486.3</v>
      </c>
      <c r="E33" s="33">
        <f>E34</f>
        <v>-4092486.3</v>
      </c>
      <c r="F33" s="48"/>
      <c r="G33" s="49">
        <v>-4462482.9000000004</v>
      </c>
      <c r="H33" s="42"/>
      <c r="I33" s="43"/>
    </row>
    <row r="34" spans="1:9" ht="63" x14ac:dyDescent="0.25">
      <c r="A34" s="27" t="s">
        <v>46</v>
      </c>
      <c r="B34" s="36" t="s">
        <v>47</v>
      </c>
      <c r="C34" s="44">
        <f>C35+C36+C37+C38+C39</f>
        <v>-6505513.2999999998</v>
      </c>
      <c r="D34" s="44">
        <f>D35+D36+D37</f>
        <v>-4092486.3</v>
      </c>
      <c r="E34" s="44">
        <f>E35+E36+E37</f>
        <v>-4092486.3</v>
      </c>
      <c r="F34" s="48"/>
      <c r="G34" s="49">
        <v>-4462482.9000000004</v>
      </c>
      <c r="H34" s="42"/>
      <c r="I34" s="43"/>
    </row>
    <row r="35" spans="1:9" ht="112.5" customHeight="1" x14ac:dyDescent="0.25">
      <c r="A35" s="27" t="s">
        <v>48</v>
      </c>
      <c r="B35" s="67" t="s">
        <v>49</v>
      </c>
      <c r="C35" s="44">
        <f>'[1]параметры 2018-2020'!B48</f>
        <v>-4092486.3</v>
      </c>
      <c r="D35" s="44">
        <f>'[1]параметры 2018-2020'!C48</f>
        <v>-4092486.3</v>
      </c>
      <c r="E35" s="44">
        <f>'[1]параметры 2018-2020'!D48</f>
        <v>-4092486.3</v>
      </c>
      <c r="F35" s="48"/>
      <c r="G35" s="49">
        <v>-2167445.5499999998</v>
      </c>
      <c r="H35" s="42"/>
      <c r="I35" s="43"/>
    </row>
    <row r="36" spans="1:9" ht="140.25" customHeight="1" x14ac:dyDescent="0.25">
      <c r="A36" s="66" t="s">
        <v>50</v>
      </c>
      <c r="B36" s="67" t="s">
        <v>51</v>
      </c>
      <c r="C36" s="44">
        <v>0</v>
      </c>
      <c r="D36" s="33">
        <v>0</v>
      </c>
      <c r="E36" s="33">
        <v>0</v>
      </c>
      <c r="F36" s="48"/>
      <c r="G36" s="49">
        <v>0</v>
      </c>
      <c r="H36" s="42"/>
      <c r="I36" s="43"/>
    </row>
    <row r="37" spans="1:9" ht="94.5" hidden="1" customHeight="1" x14ac:dyDescent="0.25">
      <c r="A37" s="66" t="s">
        <v>130</v>
      </c>
      <c r="B37" s="67" t="s">
        <v>131</v>
      </c>
      <c r="C37" s="44">
        <v>0</v>
      </c>
      <c r="D37" s="33">
        <v>0</v>
      </c>
      <c r="E37" s="33">
        <v>0</v>
      </c>
      <c r="F37" s="48"/>
      <c r="G37" s="49">
        <v>0</v>
      </c>
      <c r="H37" s="42"/>
      <c r="I37" s="43"/>
    </row>
    <row r="38" spans="1:9" ht="93" customHeight="1" x14ac:dyDescent="0.25">
      <c r="A38" s="45" t="s">
        <v>52</v>
      </c>
      <c r="B38" s="46" t="s">
        <v>53</v>
      </c>
      <c r="C38" s="33">
        <v>0</v>
      </c>
      <c r="D38" s="33">
        <v>0</v>
      </c>
      <c r="E38" s="33">
        <v>0</v>
      </c>
      <c r="F38" s="48"/>
      <c r="G38" s="49">
        <v>0</v>
      </c>
      <c r="H38" s="42"/>
      <c r="I38" s="43"/>
    </row>
    <row r="39" spans="1:9" ht="63" x14ac:dyDescent="0.25">
      <c r="A39" s="45" t="s">
        <v>54</v>
      </c>
      <c r="B39" s="46" t="s">
        <v>55</v>
      </c>
      <c r="C39" s="68">
        <f>-C32</f>
        <v>-2413027</v>
      </c>
      <c r="D39" s="68">
        <f>-D32</f>
        <v>0</v>
      </c>
      <c r="E39" s="68">
        <f>-E32</f>
        <v>0</v>
      </c>
      <c r="F39" s="48"/>
      <c r="G39" s="49">
        <v>-2295037.35</v>
      </c>
      <c r="H39" s="42"/>
      <c r="I39" s="43"/>
    </row>
    <row r="40" spans="1:9" ht="31.5" x14ac:dyDescent="0.25">
      <c r="A40" s="22" t="s">
        <v>56</v>
      </c>
      <c r="B40" s="23" t="s">
        <v>57</v>
      </c>
      <c r="C40" s="24">
        <f>C41+C45</f>
        <v>0</v>
      </c>
      <c r="D40" s="24">
        <f>D41+D45</f>
        <v>0</v>
      </c>
      <c r="E40" s="24">
        <f>E41+E45</f>
        <v>0</v>
      </c>
      <c r="F40" s="48">
        <v>678060.23000000417</v>
      </c>
      <c r="G40" s="49">
        <v>145541.69999999553</v>
      </c>
      <c r="H40" s="42"/>
      <c r="I40" s="43"/>
    </row>
    <row r="41" spans="1:9" ht="15.75" x14ac:dyDescent="0.25">
      <c r="A41" s="50" t="s">
        <v>58</v>
      </c>
      <c r="B41" s="51" t="s">
        <v>59</v>
      </c>
      <c r="C41" s="39">
        <f>C44</f>
        <v>-44326589.799999997</v>
      </c>
      <c r="D41" s="39">
        <f>D44</f>
        <v>-55159793.700000003</v>
      </c>
      <c r="E41" s="39">
        <f>E44</f>
        <v>-49733389.900000006</v>
      </c>
      <c r="F41" s="48"/>
      <c r="G41" s="49">
        <v>-63580816.900000006</v>
      </c>
      <c r="H41" s="42"/>
      <c r="I41" s="43"/>
    </row>
    <row r="42" spans="1:9" ht="15.75" x14ac:dyDescent="0.25">
      <c r="A42" s="66" t="s">
        <v>60</v>
      </c>
      <c r="B42" s="67" t="s">
        <v>61</v>
      </c>
      <c r="C42" s="44">
        <f>C44</f>
        <v>-44326589.799999997</v>
      </c>
      <c r="D42" s="44">
        <f>D43</f>
        <v>-55159793.700000003</v>
      </c>
      <c r="E42" s="44">
        <f>E44</f>
        <v>-49733389.900000006</v>
      </c>
      <c r="F42" s="48"/>
      <c r="G42" s="4">
        <v>-63580816.900000006</v>
      </c>
      <c r="H42" s="43"/>
    </row>
    <row r="43" spans="1:9" ht="31.5" x14ac:dyDescent="0.25">
      <c r="A43" s="66" t="s">
        <v>62</v>
      </c>
      <c r="B43" s="67" t="s">
        <v>63</v>
      </c>
      <c r="C43" s="44">
        <f>C44</f>
        <v>-44326589.799999997</v>
      </c>
      <c r="D43" s="44">
        <f>D44</f>
        <v>-55159793.700000003</v>
      </c>
      <c r="E43" s="44">
        <f>E44</f>
        <v>-49733389.900000006</v>
      </c>
      <c r="F43" s="48"/>
      <c r="G43" s="4">
        <v>-63580816.900000006</v>
      </c>
      <c r="H43" s="43"/>
    </row>
    <row r="44" spans="1:9" ht="31.5" x14ac:dyDescent="0.25">
      <c r="A44" s="66" t="s">
        <v>64</v>
      </c>
      <c r="B44" s="67" t="s">
        <v>65</v>
      </c>
      <c r="C44" s="44">
        <f>C77</f>
        <v>-44326589.799999997</v>
      </c>
      <c r="D44" s="44">
        <f>D77</f>
        <v>-55159793.700000003</v>
      </c>
      <c r="E44" s="44">
        <f>E77</f>
        <v>-49733389.900000006</v>
      </c>
      <c r="F44" s="48"/>
      <c r="G44" s="49">
        <v>-63580816.900000006</v>
      </c>
      <c r="H44" s="43"/>
    </row>
    <row r="45" spans="1:9" ht="15.75" x14ac:dyDescent="0.25">
      <c r="A45" s="50" t="s">
        <v>66</v>
      </c>
      <c r="B45" s="51" t="s">
        <v>67</v>
      </c>
      <c r="C45" s="39">
        <f>C49</f>
        <v>44326589.799999997</v>
      </c>
      <c r="D45" s="39">
        <f>D46</f>
        <v>55159793.699999996</v>
      </c>
      <c r="E45" s="39">
        <f>E46</f>
        <v>49733389.899999999</v>
      </c>
      <c r="F45" s="48"/>
      <c r="G45" s="49">
        <v>63726358.600000001</v>
      </c>
      <c r="H45" s="43"/>
    </row>
    <row r="46" spans="1:9" ht="15.75" x14ac:dyDescent="0.25">
      <c r="A46" s="66" t="s">
        <v>68</v>
      </c>
      <c r="B46" s="67" t="s">
        <v>69</v>
      </c>
      <c r="C46" s="44">
        <f>C49</f>
        <v>44326589.799999997</v>
      </c>
      <c r="D46" s="44">
        <f>D47</f>
        <v>55159793.699999996</v>
      </c>
      <c r="E46" s="44">
        <f>E47</f>
        <v>49733389.899999999</v>
      </c>
      <c r="F46" s="48"/>
      <c r="G46" s="49">
        <v>63726358.600000001</v>
      </c>
      <c r="H46" s="43"/>
    </row>
    <row r="47" spans="1:9" ht="15.75" customHeight="1" x14ac:dyDescent="0.2">
      <c r="A47" s="73" t="s">
        <v>70</v>
      </c>
      <c r="B47" s="74" t="s">
        <v>71</v>
      </c>
      <c r="C47" s="75">
        <f>C49</f>
        <v>44326589.799999997</v>
      </c>
      <c r="D47" s="75">
        <f>D49</f>
        <v>55159793.699999996</v>
      </c>
      <c r="E47" s="75">
        <f>E49</f>
        <v>49733389.899999999</v>
      </c>
      <c r="F47" s="48"/>
      <c r="G47" s="4">
        <v>63726358.600000001</v>
      </c>
      <c r="H47" s="43"/>
    </row>
    <row r="48" spans="1:9" ht="15.75" customHeight="1" x14ac:dyDescent="0.2">
      <c r="A48" s="73"/>
      <c r="B48" s="74"/>
      <c r="C48" s="75"/>
      <c r="D48" s="75"/>
      <c r="E48" s="75"/>
      <c r="F48" s="48"/>
      <c r="H48" s="43"/>
    </row>
    <row r="49" spans="1:8" ht="31.5" x14ac:dyDescent="0.25">
      <c r="A49" s="66" t="s">
        <v>72</v>
      </c>
      <c r="B49" s="67" t="s">
        <v>73</v>
      </c>
      <c r="C49" s="44">
        <f>C78</f>
        <v>44326589.799999997</v>
      </c>
      <c r="D49" s="44">
        <f>D78</f>
        <v>55159793.699999996</v>
      </c>
      <c r="E49" s="44">
        <f>E78</f>
        <v>49733389.899999999</v>
      </c>
      <c r="F49" s="48"/>
      <c r="G49" s="4">
        <v>63726358.600000001</v>
      </c>
      <c r="H49" s="43"/>
    </row>
    <row r="50" spans="1:8" ht="31.5" x14ac:dyDescent="0.25">
      <c r="A50" s="22" t="s">
        <v>74</v>
      </c>
      <c r="B50" s="23" t="s">
        <v>75</v>
      </c>
      <c r="C50" s="24">
        <f>C54+C57+C51</f>
        <v>3115062.4</v>
      </c>
      <c r="D50" s="24">
        <f>D54+D57+D51</f>
        <v>23507872.600000001</v>
      </c>
      <c r="E50" s="24">
        <f>E54+E57+E51</f>
        <v>0</v>
      </c>
      <c r="F50" s="48"/>
      <c r="G50" s="49">
        <v>22498347.75</v>
      </c>
      <c r="H50" s="43"/>
    </row>
    <row r="51" spans="1:8" ht="47.25" x14ac:dyDescent="0.25">
      <c r="A51" s="22" t="s">
        <v>76</v>
      </c>
      <c r="B51" s="23" t="s">
        <v>77</v>
      </c>
      <c r="C51" s="24">
        <f t="shared" ref="C51:E52" si="0">C52</f>
        <v>3115062.4</v>
      </c>
      <c r="D51" s="24">
        <f t="shared" si="0"/>
        <v>23507872.600000001</v>
      </c>
      <c r="E51" s="24">
        <f t="shared" si="0"/>
        <v>0</v>
      </c>
      <c r="F51" s="48"/>
      <c r="G51" s="49">
        <v>22498347.75</v>
      </c>
      <c r="H51" s="43"/>
    </row>
    <row r="52" spans="1:8" ht="47.25" x14ac:dyDescent="0.25">
      <c r="A52" s="27" t="s">
        <v>78</v>
      </c>
      <c r="B52" s="36" t="s">
        <v>79</v>
      </c>
      <c r="C52" s="52">
        <f t="shared" si="0"/>
        <v>3115062.4</v>
      </c>
      <c r="D52" s="52">
        <f t="shared" si="0"/>
        <v>23507872.600000001</v>
      </c>
      <c r="E52" s="52">
        <f t="shared" si="0"/>
        <v>0</v>
      </c>
      <c r="F52" s="48"/>
      <c r="G52" s="49">
        <v>22498347.75</v>
      </c>
      <c r="H52" s="43"/>
    </row>
    <row r="53" spans="1:8" ht="47.25" x14ac:dyDescent="0.25">
      <c r="A53" s="27" t="s">
        <v>80</v>
      </c>
      <c r="B53" s="36" t="s">
        <v>81</v>
      </c>
      <c r="C53" s="52">
        <f>'[1]параметры 2018-2020'!B29</f>
        <v>3115062.4</v>
      </c>
      <c r="D53" s="52">
        <f>'[1]параметры 2018-2020'!C29</f>
        <v>23507872.600000001</v>
      </c>
      <c r="E53" s="52">
        <f>'[1]параметры 2018-2020'!D29</f>
        <v>0</v>
      </c>
      <c r="F53" s="48"/>
      <c r="G53" s="49">
        <v>22498347.75</v>
      </c>
      <c r="H53" s="43"/>
    </row>
    <row r="54" spans="1:8" ht="31.5" x14ac:dyDescent="0.25">
      <c r="A54" s="22" t="s">
        <v>82</v>
      </c>
      <c r="B54" s="23" t="s">
        <v>83</v>
      </c>
      <c r="C54" s="39">
        <f>SUM(C56)</f>
        <v>-1000000</v>
      </c>
      <c r="D54" s="39">
        <f>D55</f>
        <v>0</v>
      </c>
      <c r="E54" s="39">
        <f>SUM(E56)</f>
        <v>0</v>
      </c>
      <c r="F54" s="48"/>
      <c r="G54" s="49">
        <v>-825000</v>
      </c>
      <c r="H54" s="42"/>
    </row>
    <row r="55" spans="1:8" ht="31.5" x14ac:dyDescent="0.25">
      <c r="A55" s="27" t="s">
        <v>84</v>
      </c>
      <c r="B55" s="36" t="s">
        <v>85</v>
      </c>
      <c r="C55" s="44">
        <f>C56</f>
        <v>-1000000</v>
      </c>
      <c r="D55" s="44">
        <f>D56</f>
        <v>0</v>
      </c>
      <c r="E55" s="44">
        <f>E56</f>
        <v>0</v>
      </c>
      <c r="F55" s="48"/>
      <c r="G55" s="49">
        <v>-825000</v>
      </c>
      <c r="H55" s="43"/>
    </row>
    <row r="56" spans="1:8" ht="126" x14ac:dyDescent="0.25">
      <c r="A56" s="27" t="s">
        <v>86</v>
      </c>
      <c r="B56" s="36" t="s">
        <v>87</v>
      </c>
      <c r="C56" s="44">
        <f>'[1]параметры 2018-2020'!B30</f>
        <v>-1000000</v>
      </c>
      <c r="D56" s="44">
        <f>'[1]параметры 2018-2020'!C30</f>
        <v>0</v>
      </c>
      <c r="E56" s="44">
        <f>'[1]параметры 2018-2020'!D30</f>
        <v>0</v>
      </c>
      <c r="F56" s="48"/>
      <c r="G56" s="49">
        <v>-825000</v>
      </c>
      <c r="H56" s="43"/>
    </row>
    <row r="57" spans="1:8" ht="31.5" x14ac:dyDescent="0.25">
      <c r="A57" s="22" t="s">
        <v>88</v>
      </c>
      <c r="B57" s="53" t="s">
        <v>89</v>
      </c>
      <c r="C57" s="39">
        <f>C58+C68</f>
        <v>1000000</v>
      </c>
      <c r="D57" s="39">
        <f>D58+D68</f>
        <v>0</v>
      </c>
      <c r="E57" s="39">
        <f>E58+E68</f>
        <v>0</v>
      </c>
      <c r="F57" s="48"/>
      <c r="G57" s="49">
        <v>825000</v>
      </c>
      <c r="H57" s="43"/>
    </row>
    <row r="58" spans="1:8" ht="31.5" x14ac:dyDescent="0.25">
      <c r="A58" s="27" t="s">
        <v>90</v>
      </c>
      <c r="B58" s="32" t="s">
        <v>91</v>
      </c>
      <c r="C58" s="52">
        <f>C59+C63</f>
        <v>1000000</v>
      </c>
      <c r="D58" s="52">
        <f>D59+D63</f>
        <v>0</v>
      </c>
      <c r="E58" s="52">
        <f>E59+E63</f>
        <v>0</v>
      </c>
      <c r="F58" s="48"/>
      <c r="G58" s="49">
        <v>825000</v>
      </c>
      <c r="H58" s="43"/>
    </row>
    <row r="59" spans="1:8" ht="33.75" customHeight="1" x14ac:dyDescent="0.25">
      <c r="A59" s="27" t="s">
        <v>92</v>
      </c>
      <c r="B59" s="32" t="s">
        <v>93</v>
      </c>
      <c r="C59" s="33">
        <f>C60</f>
        <v>1000000</v>
      </c>
      <c r="D59" s="33">
        <f>D60</f>
        <v>0</v>
      </c>
      <c r="E59" s="33">
        <f>E60</f>
        <v>0</v>
      </c>
      <c r="F59" s="48"/>
      <c r="G59" s="49">
        <v>825000</v>
      </c>
      <c r="H59" s="43"/>
    </row>
    <row r="60" spans="1:8" ht="63" x14ac:dyDescent="0.25">
      <c r="A60" s="27" t="s">
        <v>94</v>
      </c>
      <c r="B60" s="54" t="s">
        <v>95</v>
      </c>
      <c r="C60" s="33">
        <f>C62+C61</f>
        <v>1000000</v>
      </c>
      <c r="D60" s="33">
        <f>D62+D61</f>
        <v>0</v>
      </c>
      <c r="E60" s="33">
        <f>E62+E61</f>
        <v>0</v>
      </c>
      <c r="F60" s="48"/>
      <c r="G60" s="49">
        <v>825000</v>
      </c>
      <c r="H60" s="43"/>
    </row>
    <row r="61" spans="1:8" ht="63" x14ac:dyDescent="0.25">
      <c r="A61" s="55" t="s">
        <v>96</v>
      </c>
      <c r="B61" s="54" t="s">
        <v>97</v>
      </c>
      <c r="C61" s="33"/>
      <c r="D61" s="33"/>
      <c r="E61" s="33">
        <v>0</v>
      </c>
      <c r="F61" s="48"/>
      <c r="G61" s="49"/>
      <c r="H61" s="43"/>
    </row>
    <row r="62" spans="1:8" ht="110.25" x14ac:dyDescent="0.25">
      <c r="A62" s="27" t="s">
        <v>98</v>
      </c>
      <c r="B62" s="54" t="s">
        <v>99</v>
      </c>
      <c r="C62" s="33">
        <f>'[1]параметры 2018-2020'!B31</f>
        <v>1000000</v>
      </c>
      <c r="D62" s="33">
        <f>'[1]параметры 2018-2020'!C31</f>
        <v>0</v>
      </c>
      <c r="E62" s="33"/>
      <c r="F62" s="48"/>
      <c r="G62" s="49">
        <v>825000</v>
      </c>
      <c r="H62" s="43"/>
    </row>
    <row r="63" spans="1:8" ht="47.25" x14ac:dyDescent="0.25">
      <c r="A63" s="27" t="s">
        <v>100</v>
      </c>
      <c r="B63" s="54" t="s">
        <v>101</v>
      </c>
      <c r="C63" s="52">
        <f>C64</f>
        <v>0</v>
      </c>
      <c r="D63" s="52">
        <f>D64</f>
        <v>0</v>
      </c>
      <c r="E63" s="52">
        <f>E64</f>
        <v>0</v>
      </c>
      <c r="F63" s="48"/>
      <c r="G63" s="49">
        <v>0</v>
      </c>
      <c r="H63" s="43"/>
    </row>
    <row r="64" spans="1:8" ht="63" x14ac:dyDescent="0.25">
      <c r="A64" s="27" t="s">
        <v>102</v>
      </c>
      <c r="B64" s="54" t="s">
        <v>103</v>
      </c>
      <c r="C64" s="52">
        <v>0</v>
      </c>
      <c r="D64" s="52">
        <f>D65+D66+D67</f>
        <v>0</v>
      </c>
      <c r="E64" s="52">
        <f>E65+E66+E67</f>
        <v>0</v>
      </c>
      <c r="F64" s="48"/>
      <c r="G64" s="49">
        <v>0</v>
      </c>
      <c r="H64" s="43"/>
    </row>
    <row r="65" spans="1:8" ht="113.25" customHeight="1" x14ac:dyDescent="0.25">
      <c r="A65" s="66" t="s">
        <v>104</v>
      </c>
      <c r="B65" s="67" t="s">
        <v>105</v>
      </c>
      <c r="C65" s="68">
        <v>0</v>
      </c>
      <c r="D65" s="44">
        <v>0</v>
      </c>
      <c r="E65" s="44">
        <v>0</v>
      </c>
      <c r="F65" s="48"/>
      <c r="G65" s="49">
        <v>0</v>
      </c>
      <c r="H65" s="43"/>
    </row>
    <row r="66" spans="1:8" ht="94.5" x14ac:dyDescent="0.25">
      <c r="A66" s="66" t="s">
        <v>106</v>
      </c>
      <c r="B66" s="67" t="s">
        <v>107</v>
      </c>
      <c r="C66" s="33">
        <v>0</v>
      </c>
      <c r="D66" s="44">
        <v>0</v>
      </c>
      <c r="E66" s="44">
        <v>0</v>
      </c>
      <c r="F66" s="48"/>
      <c r="G66" s="49">
        <v>0</v>
      </c>
      <c r="H66" s="43"/>
    </row>
    <row r="67" spans="1:8" ht="82.5" customHeight="1" x14ac:dyDescent="0.25">
      <c r="A67" s="45" t="s">
        <v>108</v>
      </c>
      <c r="B67" s="46" t="s">
        <v>109</v>
      </c>
      <c r="C67" s="33">
        <v>0</v>
      </c>
      <c r="D67" s="33">
        <v>0</v>
      </c>
      <c r="E67" s="33">
        <v>0</v>
      </c>
      <c r="F67" s="48"/>
      <c r="G67" s="4">
        <v>0</v>
      </c>
      <c r="H67" s="43"/>
    </row>
    <row r="68" spans="1:8" ht="31.5" x14ac:dyDescent="0.25">
      <c r="A68" s="66" t="s">
        <v>110</v>
      </c>
      <c r="B68" s="54" t="s">
        <v>111</v>
      </c>
      <c r="C68" s="44">
        <f>C70</f>
        <v>0</v>
      </c>
      <c r="D68" s="44">
        <f>D70</f>
        <v>0</v>
      </c>
      <c r="E68" s="44">
        <f>E70</f>
        <v>0</v>
      </c>
      <c r="F68" s="47"/>
      <c r="G68" s="4">
        <v>0</v>
      </c>
    </row>
    <row r="69" spans="1:8" ht="63" x14ac:dyDescent="0.25">
      <c r="A69" s="66" t="s">
        <v>112</v>
      </c>
      <c r="B69" s="54" t="s">
        <v>113</v>
      </c>
      <c r="C69" s="44">
        <f>C70</f>
        <v>0</v>
      </c>
      <c r="D69" s="44">
        <f>D70</f>
        <v>0</v>
      </c>
      <c r="E69" s="44">
        <f>E70</f>
        <v>0</v>
      </c>
      <c r="F69" s="47"/>
      <c r="G69" s="4">
        <v>0</v>
      </c>
    </row>
    <row r="70" spans="1:8" ht="79.5" customHeight="1" x14ac:dyDescent="0.25">
      <c r="A70" s="66" t="s">
        <v>114</v>
      </c>
      <c r="B70" s="67" t="s">
        <v>115</v>
      </c>
      <c r="C70" s="44">
        <v>0</v>
      </c>
      <c r="D70" s="44">
        <v>0</v>
      </c>
      <c r="E70" s="44">
        <v>0</v>
      </c>
      <c r="F70" s="47"/>
      <c r="G70" s="4">
        <v>0</v>
      </c>
    </row>
    <row r="71" spans="1:8" ht="31.5" x14ac:dyDescent="0.25">
      <c r="A71" s="27" t="s">
        <v>8</v>
      </c>
      <c r="B71" s="56" t="s">
        <v>116</v>
      </c>
      <c r="C71" s="57">
        <f>SUM(C16+C21+C26+C40+C50)</f>
        <v>-115236</v>
      </c>
      <c r="D71" s="57">
        <f>SUM(D21+D26+D40+D50+D16)</f>
        <v>-302807.49999999767</v>
      </c>
      <c r="E71" s="57">
        <f>SUM(E21+E26+E40+E50+E16)</f>
        <v>-551816.19999999832</v>
      </c>
      <c r="F71" s="47"/>
      <c r="G71" s="4">
        <v>2563672.8999999985</v>
      </c>
    </row>
    <row r="72" spans="1:8" ht="15.75" x14ac:dyDescent="0.25">
      <c r="A72" s="58"/>
      <c r="B72" s="56" t="s">
        <v>117</v>
      </c>
      <c r="C72" s="57">
        <f>C17+C22+C28</f>
        <v>7413027</v>
      </c>
      <c r="D72" s="57">
        <f>D17+D22+D28</f>
        <v>0</v>
      </c>
      <c r="E72" s="57">
        <f>E17+E22+E28</f>
        <v>17085670.100000001</v>
      </c>
      <c r="F72" s="47"/>
      <c r="G72" s="4">
        <v>7295037.3500000034</v>
      </c>
    </row>
    <row r="73" spans="1:8" ht="15.75" x14ac:dyDescent="0.25">
      <c r="A73" s="58"/>
      <c r="B73" s="56" t="s">
        <v>118</v>
      </c>
      <c r="C73" s="57">
        <f>C19+C24+C33</f>
        <v>-10643325.4</v>
      </c>
      <c r="D73" s="57">
        <f>D19+D24+D33</f>
        <v>-23810680.100000001</v>
      </c>
      <c r="E73" s="57">
        <f>E19+E24+E33</f>
        <v>-17637486.300000001</v>
      </c>
      <c r="F73" s="47"/>
      <c r="G73" s="4">
        <v>-27375253.899999999</v>
      </c>
    </row>
    <row r="74" spans="1:8" ht="15.75" x14ac:dyDescent="0.25">
      <c r="A74" s="43"/>
      <c r="B74" s="59"/>
      <c r="C74" s="59">
        <f>C72+C73</f>
        <v>-3230298.4000000004</v>
      </c>
      <c r="D74" s="59">
        <f>D72+D73</f>
        <v>-23810680.100000001</v>
      </c>
      <c r="E74" s="59">
        <f>E72+E73</f>
        <v>-551816.19999999925</v>
      </c>
      <c r="G74" s="4">
        <v>-20080216.549999997</v>
      </c>
    </row>
    <row r="75" spans="1:8" x14ac:dyDescent="0.2">
      <c r="B75" s="1" t="s">
        <v>132</v>
      </c>
      <c r="C75" s="47"/>
      <c r="E75" s="47"/>
      <c r="F75" s="60"/>
    </row>
    <row r="76" spans="1:8" x14ac:dyDescent="0.2">
      <c r="C76" s="47"/>
    </row>
    <row r="77" spans="1:8" x14ac:dyDescent="0.2">
      <c r="B77" s="1" t="s">
        <v>133</v>
      </c>
      <c r="C77" s="47">
        <f>-32798500.4+-C17+-C22+-C28+-C51+-C58</f>
        <v>-44326589.799999997</v>
      </c>
      <c r="D77" s="47">
        <f>-31651921.1+-D17+-D22+-D28+-D51+-D58</f>
        <v>-55159793.700000003</v>
      </c>
      <c r="E77" s="47">
        <f>-32647719.8+-E17+-E22+-E28+-E51+-E58</f>
        <v>-49733389.900000006</v>
      </c>
      <c r="G77" s="4">
        <v>-63580816.900000006</v>
      </c>
    </row>
    <row r="78" spans="1:8" x14ac:dyDescent="0.2">
      <c r="B78" s="1" t="s">
        <v>134</v>
      </c>
      <c r="C78" s="47">
        <f>32683264.4+-C19+-C24+-C33+-C54+-C68</f>
        <v>44326589.799999997</v>
      </c>
      <c r="D78" s="47">
        <f>31349113.6+-D19+-D24+-D33+-D54+-D68</f>
        <v>55159793.699999996</v>
      </c>
      <c r="E78" s="47">
        <f>32095903.6+-E19+-E24+-E33+-E54+-E68</f>
        <v>49733389.899999999</v>
      </c>
      <c r="G78" s="4">
        <v>63726358.600000001</v>
      </c>
    </row>
    <row r="79" spans="1:8" x14ac:dyDescent="0.2">
      <c r="B79" s="1" t="s">
        <v>135</v>
      </c>
      <c r="C79" s="47">
        <f>C78+C77</f>
        <v>0</v>
      </c>
      <c r="D79" s="47">
        <f>D78+D77</f>
        <v>0</v>
      </c>
      <c r="E79" s="47">
        <f>E78+E77</f>
        <v>0</v>
      </c>
      <c r="G79" s="4">
        <v>145541.69999999553</v>
      </c>
    </row>
    <row r="80" spans="1:8" x14ac:dyDescent="0.2">
      <c r="C80" s="47"/>
    </row>
    <row r="81" spans="2:7" x14ac:dyDescent="0.2">
      <c r="C81" s="47"/>
    </row>
    <row r="84" spans="2:7" x14ac:dyDescent="0.2">
      <c r="C84" s="47"/>
    </row>
    <row r="85" spans="2:7" x14ac:dyDescent="0.2">
      <c r="B85" s="1" t="s">
        <v>136</v>
      </c>
      <c r="C85" s="61">
        <v>32798500.399999999</v>
      </c>
      <c r="D85" s="62"/>
      <c r="G85" s="4">
        <v>32962431.800000001</v>
      </c>
    </row>
    <row r="86" spans="2:7" x14ac:dyDescent="0.2">
      <c r="B86" s="47"/>
      <c r="C86" s="61">
        <v>3842176</v>
      </c>
      <c r="D86" s="63"/>
      <c r="G86" s="4">
        <v>5421983.5999999996</v>
      </c>
    </row>
    <row r="87" spans="2:7" x14ac:dyDescent="0.2">
      <c r="C87" s="61">
        <v>28956324.399999999</v>
      </c>
      <c r="D87" s="47">
        <f>C87/12</f>
        <v>2413027.0333333332</v>
      </c>
      <c r="G87" s="4">
        <v>27540448.200000003</v>
      </c>
    </row>
    <row r="88" spans="2:7" x14ac:dyDescent="0.2">
      <c r="C88" s="47">
        <v>2413027</v>
      </c>
      <c r="G88" s="4">
        <v>2295037.35</v>
      </c>
    </row>
    <row r="89" spans="2:7" x14ac:dyDescent="0.2">
      <c r="D89" s="47"/>
    </row>
    <row r="90" spans="2:7" x14ac:dyDescent="0.2">
      <c r="D90" s="47"/>
    </row>
    <row r="91" spans="2:7" x14ac:dyDescent="0.2">
      <c r="B91" s="60"/>
      <c r="D91" s="47"/>
    </row>
    <row r="92" spans="2:7" x14ac:dyDescent="0.2">
      <c r="C92" s="64"/>
      <c r="D92" s="65"/>
    </row>
    <row r="93" spans="2:7" x14ac:dyDescent="0.2">
      <c r="D93" s="47"/>
    </row>
    <row r="94" spans="2:7" x14ac:dyDescent="0.2">
      <c r="D94" s="47"/>
    </row>
    <row r="95" spans="2:7" x14ac:dyDescent="0.2">
      <c r="D95" s="47"/>
    </row>
    <row r="96" spans="2:7" x14ac:dyDescent="0.2">
      <c r="D96" s="47"/>
    </row>
    <row r="97" spans="3:4" x14ac:dyDescent="0.2">
      <c r="D97" s="47"/>
    </row>
    <row r="99" spans="3:4" x14ac:dyDescent="0.2">
      <c r="C99" s="47"/>
    </row>
    <row r="100" spans="3:4" x14ac:dyDescent="0.2">
      <c r="C100" s="47"/>
    </row>
  </sheetData>
  <mergeCells count="15">
    <mergeCell ref="A7:E7"/>
    <mergeCell ref="C1:E1"/>
    <mergeCell ref="C2:E2"/>
    <mergeCell ref="C3:E3"/>
    <mergeCell ref="C4:E4"/>
    <mergeCell ref="C5:E5"/>
    <mergeCell ref="A10:A11"/>
    <mergeCell ref="B10:B11"/>
    <mergeCell ref="C10:E10"/>
    <mergeCell ref="A12:E12"/>
    <mergeCell ref="A47:A48"/>
    <mergeCell ref="B47:B48"/>
    <mergeCell ref="C47:C48"/>
    <mergeCell ref="D47:D48"/>
    <mergeCell ref="E47:E48"/>
  </mergeCells>
  <conditionalFormatting sqref="A8">
    <cfRule type="expression" dxfId="2" priority="2" stopIfTrue="1">
      <formula>$F8&lt;&gt;""</formula>
    </cfRule>
  </conditionalFormatting>
  <conditionalFormatting sqref="A2 B1:B5">
    <cfRule type="expression" dxfId="1" priority="3" stopIfTrue="1">
      <formula>$G1&lt;&gt;""</formula>
    </cfRule>
  </conditionalFormatting>
  <conditionalFormatting sqref="D1:D3 D5 C1:C5">
    <cfRule type="expression" dxfId="0" priority="1" stopIfTrue="1">
      <formula>$G1&lt;&gt;""</formula>
    </cfRule>
  </conditionalFormatting>
  <pageMargins left="0.59055118110236227" right="0.31496062992125984" top="0.70866141732283472" bottom="0.47244094488188981" header="0.47244094488188981" footer="0.47244094488188981"/>
  <pageSetup paperSize="9" scale="70" fitToHeight="0" orientation="portrait" r:id="rId1"/>
  <headerFooter differentFirst="1" alignWithMargins="0">
    <oddHeader>&amp;R&amp;"Times New Roman,обычный"&amp;11&amp;P</oddHeader>
  </headerFooter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2019-2021 </vt:lpstr>
      <vt:lpstr>'источники 2019-2021 '!Заголовки_для_печати</vt:lpstr>
      <vt:lpstr>'источники 2019-2021 '!Область_печати</vt:lpstr>
    </vt:vector>
  </TitlesOfParts>
  <Company>Россельхозбанк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Кощенец К.С.</dc:creator>
  <cp:lastModifiedBy>Кискина И.В.</cp:lastModifiedBy>
  <cp:lastPrinted>2018-10-12T14:43:16Z</cp:lastPrinted>
  <dcterms:created xsi:type="dcterms:W3CDTF">2018-10-10T15:59:16Z</dcterms:created>
  <dcterms:modified xsi:type="dcterms:W3CDTF">2018-10-12T14:43:23Z</dcterms:modified>
</cp:coreProperties>
</file>